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57" sheetId="1" r:id="rId1"/>
    <sheet name="Р-Крестьянская 57(2019)" sheetId="2" r:id="rId2"/>
    <sheet name="Р-Крестьянская 57(2020)" sheetId="3" r:id="rId3"/>
    <sheet name="Р-Крестьянская 57(2021)" sheetId="4" r:id="rId4"/>
    <sheet name="Р-Крестьянская 57(2022)" sheetId="5" r:id="rId5"/>
    <sheet name="Р-Крестьянская 5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57'!#REF!,'Р-Крестьянская 57'!#REF!</definedName>
    <definedName name="Z_6E36EA37_049E_4FAE_B719_2847CD16F858_.wvu.Rows" localSheetId="0" hidden="1">'Р-Крестьянская 57'!$42:$45</definedName>
    <definedName name="Z_73C0D023_21BD_4441_8EFA_957546C15799_.wvu.Cols" localSheetId="0" hidden="1">'Р-Крестьянская 57'!#REF!,'Р-Крестьянская 57'!#REF!</definedName>
    <definedName name="Z_73C0D023_21BD_4441_8EFA_957546C15799_.wvu.Rows" localSheetId="0" hidden="1">'Р-Крестьянская 57'!$42:$45</definedName>
    <definedName name="_xlnm.Print_Area" localSheetId="0">'Р-Крестьянская 57'!$A$1:$G$60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<sst xmlns="http://schemas.openxmlformats.org/spreadsheetml/2006/main" count="374" uniqueCount="96">
  <si>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</si>
  <si>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</si>
  <si>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</si>
  <si>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</si>
  <si>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</si>
  <si>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</si>
  <si>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</si>
  <si>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</si>
  <si>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</si>
  <si>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</si>
  <si>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</si>
  <si>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</si>
  <si>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</si>
  <si>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</si>
  <si>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</si>
  <si>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</si>
  <si>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</si>
  <si>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</si>
  <si>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</si>
  <si>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</si>
  <si>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</si>
  <si>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</si>
  <si>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</si>
  <si>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</si>
  <si>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</si>
  <si>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</si>
  <si>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</si>
  <si>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</si>
  <si>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</si>
  <si>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</si>
  <si>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</si>
  <si>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</si>
  <si>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</si>
  <si>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</si>
  <si>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</si>
  <si>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</si>
  <si>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</si>
  <si>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</si>
  <si>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57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</si>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</sst>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3">
          <cell r="W173">
            <v>11977.876105260329</v>
          </cell>
          <cell r="X173">
            <v>2457.7125003223478</v>
          </cell>
          <cell r="Y173">
            <v>9977.7026999999998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4326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Y173">
            <v>43444.316049009918</v>
          </cell>
          <cell r="BB173">
            <v>0</v>
          </cell>
          <cell r="BC173">
            <v>0</v>
          </cell>
          <cell r="CN173">
            <v>10268.297961142734</v>
          </cell>
          <cell r="CO173">
            <v>2104.5531718522589</v>
          </cell>
          <cell r="CP173">
            <v>734.05010000000004</v>
          </cell>
          <cell r="DB173">
            <v>0</v>
          </cell>
          <cell r="DG173">
            <v>8770.3294405704437</v>
          </cell>
          <cell r="DU173">
            <v>38060.475249623836</v>
          </cell>
          <cell r="DV173">
            <v>7945.6165830279842</v>
          </cell>
          <cell r="DW173">
            <v>4250.7482</v>
          </cell>
          <cell r="EK173">
            <v>0</v>
          </cell>
          <cell r="EQ173">
            <v>29927.223348539552</v>
          </cell>
          <cell r="FB173">
            <v>63432.000981397498</v>
          </cell>
          <cell r="FC173">
            <v>12969.094516933939</v>
          </cell>
          <cell r="FD173">
            <v>436.40700000000004</v>
          </cell>
          <cell r="FL173">
            <v>0</v>
          </cell>
          <cell r="FS173">
            <v>20323.262238716427</v>
          </cell>
          <cell r="FX173">
            <v>32100.277856551209</v>
          </cell>
          <cell r="FY173">
            <v>6547.361058141074</v>
          </cell>
          <cell r="FZ173">
            <v>0</v>
          </cell>
          <cell r="GG173">
            <v>2967.8940000000002</v>
          </cell>
          <cell r="GL173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3">
          <cell r="W173">
            <v>15203.94780403368</v>
          </cell>
          <cell r="X173">
            <v>4665.5299411722744</v>
          </cell>
          <cell r="Y173">
            <v>37173.894800000009</v>
          </cell>
          <cell r="AK173">
            <v>0</v>
          </cell>
          <cell r="AV173">
            <v>2266</v>
          </cell>
          <cell r="AY173">
            <v>67704.524529408285</v>
          </cell>
          <cell r="BM173">
            <v>0</v>
          </cell>
          <cell r="BN173">
            <v>0</v>
          </cell>
          <cell r="CN173">
            <v>11790.132712545023</v>
          </cell>
          <cell r="CO173">
            <v>3654.9411408889564</v>
          </cell>
          <cell r="CP173">
            <v>554.42840000000001</v>
          </cell>
          <cell r="DB173">
            <v>0</v>
          </cell>
          <cell r="DG173">
            <v>17043.579198349591</v>
          </cell>
          <cell r="DU173">
            <v>43667.587368640641</v>
          </cell>
          <cell r="DV173">
            <v>13479.370659126345</v>
          </cell>
          <cell r="DW173">
            <v>12984.530199999997</v>
          </cell>
          <cell r="EL173">
            <v>0</v>
          </cell>
          <cell r="EQ173">
            <v>29361.500565049395</v>
          </cell>
          <cell r="FB173">
            <v>64153.597567938479</v>
          </cell>
          <cell r="FC173">
            <v>40890.527923477828</v>
          </cell>
          <cell r="FD173">
            <v>641.60040000000004</v>
          </cell>
          <cell r="FL173">
            <v>0</v>
          </cell>
          <cell r="FS173">
            <v>22078.783446017031</v>
          </cell>
          <cell r="FX173">
            <v>33273.89285970186</v>
          </cell>
          <cell r="FY173">
            <v>21678.67867958545</v>
          </cell>
          <cell r="FZ173">
            <v>0</v>
          </cell>
          <cell r="GG173">
            <v>3708.3120000000004</v>
          </cell>
          <cell r="GL173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3">
          <cell r="W173">
            <v>22827.952350142645</v>
          </cell>
          <cell r="X173">
            <v>5635.9061860244547</v>
          </cell>
          <cell r="Y173">
            <v>78611.742400000003</v>
          </cell>
          <cell r="AA173">
            <v>0</v>
          </cell>
          <cell r="AB173">
            <v>0</v>
          </cell>
          <cell r="AC173">
            <v>0</v>
          </cell>
          <cell r="AD173">
            <v>10570.89</v>
          </cell>
          <cell r="AE173">
            <v>2266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Y173">
            <v>91106.371837685583</v>
          </cell>
          <cell r="BM173">
            <v>0</v>
          </cell>
          <cell r="CN173">
            <v>10670.388616819442</v>
          </cell>
          <cell r="CO173">
            <v>3307.8204712140268</v>
          </cell>
          <cell r="CP173">
            <v>1014.0659000000001</v>
          </cell>
          <cell r="DB173">
            <v>0</v>
          </cell>
          <cell r="DF173">
            <v>9718.4487726689713</v>
          </cell>
          <cell r="DU173">
            <v>62830.307523928001</v>
          </cell>
          <cell r="DV173">
            <v>15928.335750918157</v>
          </cell>
          <cell r="DW173">
            <v>18402.227200000001</v>
          </cell>
          <cell r="EK173">
            <v>0</v>
          </cell>
          <cell r="EP173">
            <v>37059.626994188839</v>
          </cell>
          <cell r="FB173">
            <v>63135.806655212131</v>
          </cell>
          <cell r="FC173">
            <v>17242.068508722426</v>
          </cell>
          <cell r="FD173">
            <v>758.29860000000008</v>
          </cell>
          <cell r="FE173">
            <v>0</v>
          </cell>
          <cell r="FL173">
            <v>0</v>
          </cell>
          <cell r="FS173">
            <v>20657.97545198377</v>
          </cell>
          <cell r="FX173">
            <v>34803.492687906262</v>
          </cell>
          <cell r="FY173">
            <v>9542.5077488021889</v>
          </cell>
          <cell r="FZ173">
            <v>127.5</v>
          </cell>
          <cell r="GG173">
            <v>3919.86</v>
          </cell>
          <cell r="GL173">
            <v>11466.548657868887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3">
          <cell r="W173">
            <v>4319.7505569588893</v>
          </cell>
          <cell r="X173">
            <v>1027.3768508413334</v>
          </cell>
          <cell r="Y173">
            <v>1730.0291999999999</v>
          </cell>
          <cell r="AV173">
            <v>14420</v>
          </cell>
          <cell r="AY173">
            <v>21352.338462400356</v>
          </cell>
          <cell r="BM173">
            <v>4326</v>
          </cell>
          <cell r="BN173">
            <v>0</v>
          </cell>
          <cell r="BO173">
            <v>0</v>
          </cell>
          <cell r="BP173">
            <v>0</v>
          </cell>
          <cell r="CN173">
            <v>11537.919643319257</v>
          </cell>
          <cell r="CO173">
            <v>3215.7014086853978</v>
          </cell>
          <cell r="CP173">
            <v>185.27639999999997</v>
          </cell>
          <cell r="DB173">
            <v>0</v>
          </cell>
          <cell r="DG173">
            <v>10413.515469673239</v>
          </cell>
          <cell r="DL173">
            <v>5481.9793</v>
          </cell>
          <cell r="DP173">
            <v>1714.538</v>
          </cell>
          <cell r="DT173">
            <v>1641.7685000000001</v>
          </cell>
          <cell r="DU173">
            <v>54238.662159376567</v>
          </cell>
          <cell r="DV173">
            <v>12750.951157982599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69074.381349999996</v>
          </cell>
          <cell r="EJ173">
            <v>0</v>
          </cell>
          <cell r="EP173">
            <v>19338.956319729608</v>
          </cell>
          <cell r="EU173">
            <v>128827.79000000001</v>
          </cell>
          <cell r="EW173">
            <v>1118.2108500000002</v>
          </cell>
          <cell r="EY173">
            <v>0</v>
          </cell>
          <cell r="FA173">
            <v>0</v>
          </cell>
          <cell r="FL173">
            <v>0</v>
          </cell>
          <cell r="FS173">
            <v>0</v>
          </cell>
          <cell r="FV173">
            <v>82352.27</v>
          </cell>
          <cell r="FZ173">
            <v>0</v>
          </cell>
          <cell r="GG173">
            <v>2967.3449999999998</v>
          </cell>
          <cell r="GL17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3">
          <cell r="W173">
            <v>14123.453477300103</v>
          </cell>
          <cell r="X173">
            <v>3350.3122721830164</v>
          </cell>
          <cell r="Y173">
            <v>2334.4434999999999</v>
          </cell>
          <cell r="AV173">
            <v>2.4287365474864466E-8</v>
          </cell>
          <cell r="AW173">
            <v>0</v>
          </cell>
          <cell r="AY173">
            <v>14910.373719888888</v>
          </cell>
          <cell r="CQ173">
            <v>19823.19957799682</v>
          </cell>
          <cell r="CR173">
            <v>4809.826137472518</v>
          </cell>
          <cell r="CS173">
            <v>10460.14735683499</v>
          </cell>
          <cell r="DE173">
            <v>0</v>
          </cell>
          <cell r="DI173">
            <v>15585.641374036893</v>
          </cell>
          <cell r="DX173">
            <v>49403.168205813061</v>
          </cell>
          <cell r="DY173">
            <v>11477.303976724535</v>
          </cell>
          <cell r="DZ173">
            <v>29826.872399999997</v>
          </cell>
          <cell r="ET173">
            <v>0</v>
          </cell>
          <cell r="EU173">
            <v>17742.913623376666</v>
          </cell>
          <cell r="EX173">
            <v>0</v>
          </cell>
          <cell r="EY173">
            <v>0</v>
          </cell>
          <cell r="EZ173">
            <v>0</v>
          </cell>
          <cell r="FB173">
            <v>0</v>
          </cell>
          <cell r="FQ173">
            <v>2210.9999999999995</v>
          </cell>
          <cell r="FR173">
            <v>0</v>
          </cell>
          <cell r="GH173">
            <v>211180.06</v>
          </cell>
          <cell r="GK173">
            <v>5670.7124999999996</v>
          </cell>
          <cell r="GL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3">
          <cell r="CQ173">
            <v>5444.2664368804108</v>
          </cell>
          <cell r="CR173">
            <v>1337.6099802596402</v>
          </cell>
          <cell r="CS173">
            <v>2084.8686225788924</v>
          </cell>
          <cell r="DI173">
            <v>4051.4686739022013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3">
          <cell r="W173">
            <v>86378.045968270817</v>
          </cell>
          <cell r="X173">
            <v>21212.800349080127</v>
          </cell>
          <cell r="Y173">
            <v>25929.930700000004</v>
          </cell>
          <cell r="AV173">
            <v>1.3781132927200323E-7</v>
          </cell>
          <cell r="AW173">
            <v>0</v>
          </cell>
          <cell r="AX173">
            <v>89758.76961751729</v>
          </cell>
          <cell r="CT173">
            <v>37114.642499999994</v>
          </cell>
          <cell r="ED173">
            <v>93148.640000000014</v>
          </cell>
          <cell r="EE173">
            <v>12516.753362876869</v>
          </cell>
          <cell r="EF173">
            <v>2724.9691087052852</v>
          </cell>
          <cell r="EG173">
            <v>27136.055249999998</v>
          </cell>
          <cell r="FA173">
            <v>0</v>
          </cell>
          <cell r="FB173">
            <v>3982.60418207359</v>
          </cell>
          <cell r="FE173">
            <v>0</v>
          </cell>
          <cell r="FF173">
            <v>0</v>
          </cell>
          <cell r="FH173">
            <v>0</v>
          </cell>
          <cell r="FX173">
            <v>0</v>
          </cell>
          <cell r="FY173">
            <v>0</v>
          </cell>
          <cell r="GO173">
            <v>242605.87</v>
          </cell>
          <cell r="GP173">
            <v>0</v>
          </cell>
          <cell r="GR173">
            <v>4129.3440000000001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10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1374392.2</v>
      </c>
      <c r="F9" s="16">
        <f t="shared" ref="F9:G9" si="0">SUM(F10:F14)</f>
        <v>1318061.21</v>
      </c>
      <c r="G9" s="16">
        <f t="shared" si="0"/>
        <v>482296.95999999996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564964.68000000005</v>
      </c>
      <c r="F10" s="17">
        <v>517480.8</v>
      </c>
      <c r="G10" s="18">
        <v>239263.15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141253.01999999999</v>
      </c>
      <c r="F12" s="17">
        <v>141648.62</v>
      </c>
      <c r="G12" s="18">
        <v>33878.33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293208.08</v>
      </c>
      <c r="F13" s="17">
        <v>295685.56</v>
      </c>
      <c r="G13" s="18">
        <v>66845.75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374966.42</v>
      </c>
      <c r="F14" s="17">
        <v>363246.23</v>
      </c>
      <c r="G14" s="18">
        <v>142309.73000000001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578376.57999999996</v>
      </c>
      <c r="F15" s="16">
        <f t="shared" ref="F15:G15" si="1">SUM(F16:F19)</f>
        <v>562289.99</v>
      </c>
      <c r="G15" s="16">
        <f t="shared" si="1"/>
        <v>186940.7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564998.31999999995</v>
      </c>
      <c r="F16" s="17">
        <v>549399.9</v>
      </c>
      <c r="G16" s="18">
        <v>184111.12</v>
      </c>
    </row>
    <row r="17" spans="1:9" ht="15.75" x14ac:dyDescent="0.25">
      <c r="A17" s="64" t="s">
        <v>44</v>
      </c>
      <c r="B17" s="64"/>
      <c r="C17" s="64"/>
      <c r="D17" s="64"/>
      <c r="E17" s="17">
        <v>1244.22</v>
      </c>
      <c r="F17" s="17">
        <v>1206.7</v>
      </c>
      <c r="G17" s="18">
        <v>265.45</v>
      </c>
    </row>
    <row r="18" spans="1:9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9" ht="15.75" x14ac:dyDescent="0.25">
      <c r="A19" s="64" t="s">
        <v>46</v>
      </c>
      <c r="B19" s="64"/>
      <c r="C19" s="64"/>
      <c r="D19" s="64"/>
      <c r="E19" s="17">
        <v>12134.04</v>
      </c>
      <c r="F19" s="17">
        <v>11683.39</v>
      </c>
      <c r="G19" s="18">
        <v>2564.13</v>
      </c>
    </row>
    <row r="20" spans="1:9" ht="15.75" x14ac:dyDescent="0.25">
      <c r="A20" s="86" t="s">
        <v>14</v>
      </c>
      <c r="B20" s="86"/>
      <c r="C20" s="86"/>
      <c r="D20" s="86"/>
      <c r="E20" s="34">
        <f>E21</f>
        <v>6472.62</v>
      </c>
      <c r="F20" s="34">
        <f t="shared" ref="F20:G20" si="2">F21</f>
        <v>6235.98</v>
      </c>
      <c r="G20" s="34">
        <f t="shared" si="2"/>
        <v>3552.38</v>
      </c>
    </row>
    <row r="21" spans="1:9" ht="15.75" x14ac:dyDescent="0.25">
      <c r="A21" s="64" t="s">
        <v>15</v>
      </c>
      <c r="B21" s="64"/>
      <c r="C21" s="64"/>
      <c r="D21" s="64"/>
      <c r="E21" s="17">
        <v>6472.62</v>
      </c>
      <c r="F21" s="17">
        <v>6235.98</v>
      </c>
      <c r="G21" s="18">
        <v>3552.38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7" t="s">
        <v>52</v>
      </c>
      <c r="B24" s="87"/>
      <c r="C24" s="87"/>
      <c r="D24" s="87"/>
      <c r="E24" s="87"/>
      <c r="F24" s="17">
        <v>-389100.70593290083</v>
      </c>
      <c r="G24" s="19"/>
      <c r="I24" s="28"/>
    </row>
    <row r="25" spans="1:9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67857.60735459259</v>
      </c>
      <c r="I25" s="28"/>
    </row>
    <row r="26" spans="1:9" ht="28.5" customHeight="1" x14ac:dyDescent="0.2">
      <c r="A26" s="91"/>
      <c r="B26" s="92"/>
      <c r="C26" s="92"/>
      <c r="D26" s="92"/>
      <c r="E26" s="93"/>
      <c r="F26" s="98"/>
      <c r="I26" s="28"/>
    </row>
    <row r="27" spans="1:9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нар'!W173</f>
        <v>11977.876105260329</v>
      </c>
      <c r="I27" s="28"/>
    </row>
    <row r="28" spans="1:9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нар'!X173</f>
        <v>2457.7125003223478</v>
      </c>
      <c r="I28" s="28"/>
    </row>
    <row r="29" spans="1:9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нар'!Y173</f>
        <v>9977.7026999999998</v>
      </c>
      <c r="I29" s="28"/>
    </row>
    <row r="30" spans="1:9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нар'!AA173+'[1]УК ВР декабрь нар'!AB173+'[1]УК ВР декабрь нар'!AC173+'[1]УК ВР декабрь нар'!AD173+'[1]УК ВР декабрь нар'!AE173+'[1]УК ВР декабрь нар'!AF173+'[1]УК ВР декабрь нар'!AG173+'[1]УК ВР декабрь нар'!AH173+'[1]УК ВР декабрь нар'!AJ173+'[1]УК ВР декабрь нар'!AL173+'[1]УК ВР декабрь нар'!AN173+'[1]УК ВР декабрь нар'!AO173+'[1]УК ВР декабрь нар'!AP173+'[1]УК ВР декабрь нар'!AQ173+'[1]УК ВР декабрь нар'!AR173+'[1]УК ВР декабрь нар'!AT173</f>
        <v>0</v>
      </c>
      <c r="I30" s="28"/>
    </row>
    <row r="31" spans="1:9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нар'!AY173</f>
        <v>43444.316049009918</v>
      </c>
      <c r="I31" s="28"/>
    </row>
    <row r="32" spans="1:9" ht="15.75" customHeight="1" x14ac:dyDescent="0.2">
      <c r="A32" s="88" t="s">
        <v>33</v>
      </c>
      <c r="B32" s="89"/>
      <c r="C32" s="89"/>
      <c r="D32" s="89"/>
      <c r="E32" s="90"/>
      <c r="F32" s="97">
        <f>SUM(F34:F38)+33819.88</f>
        <v>140207.17405475682</v>
      </c>
      <c r="I32" s="28"/>
    </row>
    <row r="33" spans="1:10" ht="33" customHeight="1" x14ac:dyDescent="0.2">
      <c r="A33" s="91"/>
      <c r="B33" s="92"/>
      <c r="C33" s="92"/>
      <c r="D33" s="92"/>
      <c r="E33" s="93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нар'!CN173+'[1]УК ВР декабрь нар'!DU173</f>
        <v>48328.773210766572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нар'!CO173+'[1]УК ВР декабрь нар'!DV173</f>
        <v>10050.169754880244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нар'!CP173+'[1]УК ВР декабрь нар'!DW173</f>
        <v>4984.7983000000004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нар'!AI173+'[1]УК ВР декабрь нар'!AJ173+'[1]УК ВР декабрь нар'!AS173+'[1]УК ВР декабрь нар'!BC173+'[1]УК ВР декабрь нар'!DB173+'[1]УК ВР декабрь нар'!EK173+'[1]УК ВР декабрь нар'!AM173</f>
        <v>4326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нар'!DG173+'[1]УК ВР декабрь нар'!EQ173</f>
        <v>38697.552789109992</v>
      </c>
      <c r="I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SUM(F40:F48)+75328.63</f>
        <v>224215.47466660256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нар'!FB173+'[1]УК ВР декабрь нар'!FX173</f>
        <v>95532.278837948703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нар'!FC173+'[1]УК ВР декабрь нар'!FY173</f>
        <v>19516.455575075015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нар'!FD173+'[1]УК ВР декабрь нар'!FZ173</f>
        <v>436.40700000000004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нар'!GG173+'[1]УК ВР декабрь нар'!FL173+'[1]УК ВР декабрь нар'!BB173+'[1]УК ВР декабрь нар'!AK173</f>
        <v>2967.8940000000002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нар'!FS173+'[1]УК ВР декабрь нар'!GL173</f>
        <v>30433.809253578831</v>
      </c>
      <c r="I48" s="28"/>
      <c r="J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432280.25607595197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94695.700000000012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43315.3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51380.4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526975.95607595192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564998.31999999995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549399.9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-351078.34200885281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57'!A2:G2</f>
        <v>перед собственниками дома по адресу: ул. Р-Крестьянская 57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57'!G6:H6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57'!G8:H8</f>
        <v>задолженность с нарастающим итогом с -01.09.2010г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891375.71</v>
      </c>
      <c r="F9" s="16">
        <f t="shared" ref="F9:G9" si="0">SUM(F10:F15)</f>
        <v>979737.15</v>
      </c>
      <c r="G9" s="16">
        <f t="shared" si="0"/>
        <v>393935.51999999996</v>
      </c>
    </row>
    <row r="10" spans="1:7" ht="15.75" x14ac:dyDescent="0.25">
      <c r="A10" s="71" t="s">
        <v>9</v>
      </c>
      <c r="B10" s="72"/>
      <c r="C10" s="72"/>
      <c r="D10" s="73"/>
      <c r="E10" s="17">
        <v>345647.11</v>
      </c>
      <c r="F10" s="17">
        <v>433616.21</v>
      </c>
      <c r="G10" s="18">
        <v>151294.04999999999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122864.23</v>
      </c>
      <c r="F12" s="17">
        <v>117506.33</v>
      </c>
      <c r="G12" s="18">
        <v>39236.230000000003</v>
      </c>
    </row>
    <row r="13" spans="1:7" ht="15.75" x14ac:dyDescent="0.25">
      <c r="A13" s="71" t="s">
        <v>12</v>
      </c>
      <c r="B13" s="72"/>
      <c r="C13" s="72"/>
      <c r="D13" s="73"/>
      <c r="E13" s="17">
        <v>252888.5</v>
      </c>
      <c r="F13" s="17">
        <v>238191.99</v>
      </c>
      <c r="G13" s="18">
        <v>81542.259999999995</v>
      </c>
    </row>
    <row r="14" spans="1:7" ht="15.75" x14ac:dyDescent="0.25">
      <c r="A14" s="64" t="s">
        <v>13</v>
      </c>
      <c r="B14" s="64"/>
      <c r="C14" s="64"/>
      <c r="D14" s="64"/>
      <c r="E14" s="17">
        <v>126734.61</v>
      </c>
      <c r="F14" s="17">
        <v>146716.79</v>
      </c>
      <c r="G14" s="18">
        <v>122327.55</v>
      </c>
    </row>
    <row r="15" spans="1:7" ht="15.75" x14ac:dyDescent="0.25">
      <c r="A15" s="71" t="s">
        <v>68</v>
      </c>
      <c r="B15" s="72"/>
      <c r="C15" s="72"/>
      <c r="D15" s="73"/>
      <c r="E15" s="17">
        <v>43241.26</v>
      </c>
      <c r="F15" s="17">
        <v>43705.83</v>
      </c>
      <c r="G15" s="18">
        <v>-464.57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530254.51</v>
      </c>
      <c r="F16" s="16">
        <f>SUM(F17:F20)</f>
        <v>501824.80000000005</v>
      </c>
      <c r="G16" s="16">
        <f>SUM(G17:G20)</f>
        <v>215370.41</v>
      </c>
    </row>
    <row r="17" spans="1:12" ht="15.75" x14ac:dyDescent="0.25">
      <c r="A17" s="116" t="s">
        <v>43</v>
      </c>
      <c r="B17" s="117"/>
      <c r="C17" s="117"/>
      <c r="D17" s="118"/>
      <c r="E17" s="17">
        <v>516418.09</v>
      </c>
      <c r="F17" s="17">
        <v>488941.95</v>
      </c>
      <c r="G17" s="18">
        <v>211587.26</v>
      </c>
    </row>
    <row r="18" spans="1:12" ht="15.75" x14ac:dyDescent="0.25">
      <c r="A18" s="64" t="s">
        <v>55</v>
      </c>
      <c r="B18" s="64"/>
      <c r="C18" s="64"/>
      <c r="D18" s="64"/>
      <c r="E18" s="17">
        <v>1243.42</v>
      </c>
      <c r="F18" s="17">
        <v>1161.03</v>
      </c>
      <c r="G18" s="18">
        <v>347.84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12593</v>
      </c>
      <c r="F20" s="17">
        <v>11721.82</v>
      </c>
      <c r="G20" s="18">
        <v>3435.31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3686.76</v>
      </c>
      <c r="F21" s="16">
        <f>SUM(F22)</f>
        <v>3877.32</v>
      </c>
      <c r="G21" s="16">
        <f>SUM(G22)</f>
        <v>3361.82</v>
      </c>
    </row>
    <row r="22" spans="1:12" ht="15.75" x14ac:dyDescent="0.25">
      <c r="A22" s="64" t="s">
        <v>15</v>
      </c>
      <c r="B22" s="64"/>
      <c r="C22" s="64"/>
      <c r="D22" s="64"/>
      <c r="E22" s="17">
        <v>3686.76</v>
      </c>
      <c r="F22" s="17">
        <v>3877.32</v>
      </c>
      <c r="G22" s="18">
        <v>3361.82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'Р-Крестьянская 57'!F58</f>
        <v>-351078.34200885281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127013.89707461424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нар'!W173</f>
        <v>15203.94780403368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нар'!X173</f>
        <v>4665.5299411722744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нар'!Y173</f>
        <v>37173.894800000009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нар'!AV173+'[2]УК ВР декабрь нар'!BN173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нар'!AY173</f>
        <v>67704.524529408285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SUM(F35:F39)+38587.06</f>
        <v>171123.13024459995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нар'!CN173+'[2]УК ВР декабрь нар'!DU173</f>
        <v>55457.72008118566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нар'!CO173+'[2]УК ВР декабрь нар'!DV173</f>
        <v>17134.311800015301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нар'!CP173+'[2]УК ВР декабрь нар'!DW173</f>
        <v>13538.958599999998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нар'!BM173+'[2]УК ВР декабрь нар'!DB173+'[2]УК ВР декабрь нар'!EL173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нар'!DG173+'[2]УК ВР декабрь нар'!EQ173</f>
        <v>46405.079763398986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197856.43261333858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нар'!FB173+'[2]УК ВР декабрь нар'!FX173</f>
        <v>97427.490427640339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нар'!FC173+'[2]УК ВР декабрь нар'!FY173</f>
        <v>62569.206603063278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нар'!FD173+'[2]УК ВР декабрь нар'!FZ173</f>
        <v>641.60040000000004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нар'!GG173+'[2]УК ВР декабрь нар'!FL173+'[2]УК ВР декабрь нар'!AK173</f>
        <v>3708.3120000000004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нар'!FS173+'[2]УК ВР декабрь нар'!GL173</f>
        <v>33509.823182634937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495993.45993255277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96402.07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37233.14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59168.93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592395.52993255272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516418.09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488941.95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-427055.7819414055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57'!A2:G2</f>
        <v>перед собственниками дома по адресу: ул. Р-Крестьянская 57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57'!G6:H6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57'!G8:H8</f>
        <v>задолженность с нарастающим итогом с -01.09.2010г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360438.74</v>
      </c>
      <c r="F9" s="16">
        <f t="shared" ref="F9:G9" si="0">SUM(F10:F15)</f>
        <v>415335.64999999997</v>
      </c>
      <c r="G9" s="16">
        <f t="shared" si="0"/>
        <v>339038.61000000004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27138.73</v>
      </c>
      <c r="G10" s="18">
        <v>124155.32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119065.33</v>
      </c>
      <c r="F12" s="17">
        <v>120265.37</v>
      </c>
      <c r="G12" s="18">
        <v>38036.19</v>
      </c>
    </row>
    <row r="13" spans="1:7" ht="15.75" x14ac:dyDescent="0.25">
      <c r="A13" s="71" t="s">
        <v>12</v>
      </c>
      <c r="B13" s="72"/>
      <c r="C13" s="72"/>
      <c r="D13" s="73"/>
      <c r="E13" s="17">
        <v>241833.09</v>
      </c>
      <c r="F13" s="17">
        <v>246517.15</v>
      </c>
      <c r="G13" s="18">
        <v>76858.2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20723.29</v>
      </c>
      <c r="G14" s="18">
        <v>101604.26</v>
      </c>
    </row>
    <row r="15" spans="1:7" ht="15.75" x14ac:dyDescent="0.25">
      <c r="A15" s="71" t="s">
        <v>68</v>
      </c>
      <c r="B15" s="72"/>
      <c r="C15" s="72"/>
      <c r="D15" s="73"/>
      <c r="E15" s="17">
        <v>-459.68</v>
      </c>
      <c r="F15" s="17">
        <v>691.11</v>
      </c>
      <c r="G15" s="18">
        <v>-1615.36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529909.04999999993</v>
      </c>
      <c r="F16" s="16">
        <f>SUM(F17:F20)</f>
        <v>526245.85</v>
      </c>
      <c r="G16" s="16">
        <f>SUM(G17:G20)</f>
        <v>219033.61000000002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515450.79</v>
      </c>
      <c r="F17" s="17">
        <v>512613.12</v>
      </c>
      <c r="G17" s="18">
        <v>214424.93</v>
      </c>
    </row>
    <row r="18" spans="1:12" ht="15.75" x14ac:dyDescent="0.25">
      <c r="A18" s="64" t="s">
        <v>55</v>
      </c>
      <c r="B18" s="64"/>
      <c r="C18" s="64"/>
      <c r="D18" s="64"/>
      <c r="E18" s="17">
        <v>1399.74</v>
      </c>
      <c r="F18" s="17">
        <v>1299.6300000000001</v>
      </c>
      <c r="G18" s="18">
        <v>447.95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13058.52</v>
      </c>
      <c r="F20" s="17">
        <v>12333.1</v>
      </c>
      <c r="G20" s="18">
        <v>4160.7299999999996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454.92</v>
      </c>
      <c r="G21" s="16">
        <f>SUM(G22)</f>
        <v>2906.9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454.92</v>
      </c>
      <c r="G22" s="18">
        <v>2906.9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'Р-Крестьянская 57(2019)'!F59</f>
        <v>-427055.7819414055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211018.86277385268</v>
      </c>
    </row>
    <row r="27" spans="1:12" ht="64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нар'!W173</f>
        <v>22827.952350142645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нар'!X173</f>
        <v>5635.9061860244547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нар'!Y173</f>
        <v>78611.742400000003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нар'!AA173+'[3]УК ВР декабрь нар'!AB173+'[3]УК ВР декабрь нар'!AC173+'[3]УК ВР декабрь нар'!AD173+'[3]УК ВР декабрь нар'!AE173+'[3]УК ВР декабрь нар'!AF173+'[3]УК ВР декабрь нар'!AG173+'[3]УК ВР декабрь нар'!AH173+'[3]УК ВР декабрь нар'!AJ173+'[3]УК ВР декабрь нар'!AL173+'[3]УК ВР декабрь нар'!AN173+'[3]УК ВР декабрь нар'!AO173+'[3]УК ВР декабрь нар'!AP173+'[3]УК ВР декабрь нар'!AQ173+'[3]УК ВР декабрь нар'!AR173+'[3]УК ВР декабрь нар'!AT173</f>
        <v>12836.89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нар'!AY173</f>
        <v>91106.371837685583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SUM(F35:F39)+53748.46</f>
        <v>212679.68122973741</v>
      </c>
    </row>
    <row r="34" spans="1:12" ht="79.15000000000000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нар'!CN173+'[3]УК ВР декабрь нар'!DU173</f>
        <v>73500.696140747445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нар'!CO173+'[3]УК ВР декабрь нар'!DV173</f>
        <v>19236.156222132184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нар'!CP173+'[3]УК ВР декабрь нар'!DW173</f>
        <v>19416.293100000003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нар'!AI173+'[3]УК ВР декабрь нар'!AJ173+'[3]УК ВР декабрь нар'!AS173+'[3]УК ВР декабрь нар'!BM173+'[3]УК ВР декабрь нар'!DB173+'[3]УК ВР декабрь нар'!EK173+'[3]УК ВР декабрь нар'!AM173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нар'!DF173+'[3]УК ВР декабрь нар'!EP173</f>
        <v>46778.075766857808</v>
      </c>
    </row>
    <row r="40" spans="1:12" ht="66" customHeight="1" x14ac:dyDescent="0.25">
      <c r="A40" s="105" t="s">
        <v>74</v>
      </c>
      <c r="B40" s="106"/>
      <c r="C40" s="106"/>
      <c r="D40" s="106"/>
      <c r="E40" s="107"/>
      <c r="F40" s="26">
        <f>SUM(F41:F49)</f>
        <v>161654.05831049566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нар'!FB173+'[3]УК ВР декабрь нар'!FX173</f>
        <v>97939.299343118386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нар'!FC173+'[3]УК ВР декабрь нар'!FY173</f>
        <v>26784.576257524615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нар'!FD173+'[3]УК ВР декабрь нар'!FZ173</f>
        <v>885.79860000000008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нар'!GG173+'[3]УК ВР декабрь нар'!FL173+'[3]УК ВР декабрь нар'!FE173+'[3]УК ВР декабрь нар'!AK173</f>
        <v>3919.86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нар'!FS173+'[3]УК ВР декабрь нар'!GL173</f>
        <v>32124.524109852657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585352.60231408582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79833.58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24040.97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55792.61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665186.18231408577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515450.79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512613.12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-576791.17425549123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57'!A2:G2</f>
        <v>перед собственниками дома по адресу: ул. Р-Крестьянская 57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57'!G6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57'!G8</f>
        <v>задолженность с нарастающим итогом с -01.09.2010г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-3119.8</v>
      </c>
      <c r="F9" s="16">
        <f t="shared" ref="F9:G9" si="0">SUM(F10:F15)</f>
        <v>59302.54</v>
      </c>
      <c r="G9" s="16">
        <f t="shared" si="0"/>
        <v>276616.26999999996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10091.280000000001</v>
      </c>
      <c r="G10" s="18">
        <v>114064.04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-1202.06</v>
      </c>
      <c r="F12" s="17">
        <v>12613.96</v>
      </c>
      <c r="G12" s="18">
        <v>24220.17</v>
      </c>
    </row>
    <row r="13" spans="1:7" ht="15.75" x14ac:dyDescent="0.25">
      <c r="A13" s="71" t="s">
        <v>12</v>
      </c>
      <c r="B13" s="72"/>
      <c r="C13" s="72"/>
      <c r="D13" s="73"/>
      <c r="E13" s="17">
        <v>-1917.74</v>
      </c>
      <c r="F13" s="17">
        <v>29686.14</v>
      </c>
      <c r="G13" s="18">
        <v>45254.32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9614.9500000000007</v>
      </c>
      <c r="G14" s="18">
        <v>91989.31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-2703.79</v>
      </c>
      <c r="G15" s="18">
        <v>1088.43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531572.51</v>
      </c>
      <c r="F16" s="16">
        <f t="shared" ref="F16:G16" si="1">SUM(F17:F20)</f>
        <v>517919.75999999995</v>
      </c>
      <c r="G16" s="16">
        <f t="shared" si="1"/>
        <v>235593.26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516420.84</v>
      </c>
      <c r="F17" s="17">
        <v>502944.22</v>
      </c>
      <c r="G17" s="18">
        <v>230808.45</v>
      </c>
    </row>
    <row r="18" spans="1:12" ht="15.75" x14ac:dyDescent="0.25">
      <c r="A18" s="64" t="s">
        <v>55</v>
      </c>
      <c r="B18" s="64"/>
      <c r="C18" s="64"/>
      <c r="D18" s="64"/>
      <c r="E18" s="17">
        <v>1493.24</v>
      </c>
      <c r="F18" s="17">
        <v>1480.47</v>
      </c>
      <c r="G18" s="18">
        <v>460.72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13658.43</v>
      </c>
      <c r="F20" s="17">
        <v>13495.07</v>
      </c>
      <c r="G20" s="18">
        <v>4324.09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'Р-Крестьянская 57(2020)'!F59</f>
        <v>-576791.17425549123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116249.87642020057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нар'!W173</f>
        <v>4319.7505569588893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нар'!X173</f>
        <v>1027.3768508413334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нар'!Y173+'[4]УК ВР декабрь нар'!DX173</f>
        <v>1730.0291999999999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нар'!AV173+'[4]УК ВР декабрь нар'!BM173+'[4]УК ВР декабрь нар'!BN173+'[4]УК ВР декабрь нар'!BO173+'[4]УК ВР декабрь нар'!BP173+'[4]УК ВР декабрь нар'!EG173+'[4]УК ВР декабрь нар'!EH173+'[4]УК ВР декабрь нар'!EI173+'[4]УК ВР декабрь нар'!EJ173</f>
        <v>87820.381349999996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нар'!AY173</f>
        <v>21352.338462400356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SUM(F35:F39)+29885.62</f>
        <v>150404.88835876668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нар'!CN173+'[4]УК ВР декабрь нар'!DU173</f>
        <v>65776.58180269583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нар'!CO173+'[4]УК ВР декабрь нар'!DV173</f>
        <v>15966.652566667997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нар'!CP173+'[4]УК ВР декабрь нар'!DL173+'[4]УК ВР декабрь нар'!DP173+'[4]УК ВР декабрь нар'!DT173</f>
        <v>9023.5622000000003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нар'!DB173+'[4]УК ВР декабрь нар'!DY173+'[4]УК ВР декабрь нар'!DZ173+'[4]УК ВР декабрь нар'!EA173+'[4]УК ВР декабрь нар'!EB173+'[4]УК ВР декабрь нар'!EC173+'[4]УК ВР декабрь нар'!ED173+'[4]УК ВР декабрь нар'!EE173+'[4]УК ВР декабрь нар'!EF173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нар'!DG173+'[4]УК ВР декабрь нар'!EP173</f>
        <v>29752.471789402847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215265.61585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нар'!$EU173+'[4]УК ВР декабрь нар'!FV173+'[4]УК ВР декабрь нар'!EY173</f>
        <v>211180.06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нар'!EW173+'[4]УК ВР декабрь нар'!FA173+'[4]УК ВР декабрь нар'!FZ173</f>
        <v>1118.2108500000002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нар'!FL173+'[4]УК ВР декабрь нар'!GG173</f>
        <v>2967.3449999999998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нар'!FS173+'[4]УК ВР декабрь нар'!GL173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481920.38062896725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73942.320000000007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14075.6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59866.720000000001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555862.70062896726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516420.84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502944.22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-616233.03488445841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6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'Р-Крестьянская 57(2021)'!A2:G2</f>
        <v>перед собственниками дома по адресу: ул. Р-Крестьянская 57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-25038.880000000001</v>
      </c>
      <c r="F10" s="56">
        <f>SUM(F11:F16)</f>
        <v>-6461.05</v>
      </c>
      <c r="G10" s="56">
        <f>SUM(G11:G16)</f>
        <v>251511.22999999998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</v>
      </c>
      <c r="G11" s="18">
        <v>114603.04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-1438.05</v>
      </c>
      <c r="F13" s="18">
        <v>55.15</v>
      </c>
      <c r="G13" s="18">
        <v>22449.71</v>
      </c>
    </row>
    <row r="14" spans="1:9" ht="15.75" x14ac:dyDescent="0.25">
      <c r="A14" s="120" t="s">
        <v>12</v>
      </c>
      <c r="B14" s="121"/>
      <c r="C14" s="121"/>
      <c r="D14" s="122"/>
      <c r="E14" s="18">
        <v>-2751.88</v>
      </c>
      <c r="F14" s="18">
        <v>-428.8</v>
      </c>
      <c r="G14" s="18">
        <v>42502.93</v>
      </c>
    </row>
    <row r="15" spans="1:9" ht="15.75" x14ac:dyDescent="0.25">
      <c r="A15" s="124" t="s">
        <v>13</v>
      </c>
      <c r="B15" s="124"/>
      <c r="C15" s="124"/>
      <c r="D15" s="124"/>
      <c r="E15" s="18">
        <v>-20848.95</v>
      </c>
      <c r="F15" s="18">
        <v>-6088.52</v>
      </c>
      <c r="G15" s="18">
        <v>70867.240000000005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0.12</v>
      </c>
      <c r="G16" s="18">
        <v>1088.31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618695.74</v>
      </c>
      <c r="F17" s="18">
        <v>555999.1</v>
      </c>
      <c r="G17" s="18">
        <v>293425.96999999997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93728.67</v>
      </c>
      <c r="F21" s="57">
        <f t="shared" ref="F21:G21" si="0">F22+F23+F24+F25</f>
        <v>59678.590000000004</v>
      </c>
      <c r="G21" s="57">
        <f t="shared" si="0"/>
        <v>38834.89</v>
      </c>
    </row>
    <row r="22" spans="1:10" ht="15.75" x14ac:dyDescent="0.25">
      <c r="A22" s="120" t="s">
        <v>55</v>
      </c>
      <c r="B22" s="121"/>
      <c r="C22" s="121"/>
      <c r="D22" s="122"/>
      <c r="E22" s="18">
        <v>1533.58</v>
      </c>
      <c r="F22" s="18">
        <v>1395.69</v>
      </c>
      <c r="G22" s="18">
        <v>598.61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91851.34</v>
      </c>
      <c r="F24" s="18">
        <v>58278.33</v>
      </c>
      <c r="G24" s="18">
        <v>37897.1</v>
      </c>
    </row>
    <row r="25" spans="1:10" ht="15.75" x14ac:dyDescent="0.25">
      <c r="A25" s="120" t="s">
        <v>86</v>
      </c>
      <c r="B25" s="121"/>
      <c r="C25" s="121"/>
      <c r="D25" s="122"/>
      <c r="E25" s="18">
        <v>343.75</v>
      </c>
      <c r="F25" s="18">
        <v>4.57</v>
      </c>
      <c r="G25" s="18">
        <v>339.18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'Р-Крестьянская 57(2021)'!F59</f>
        <v>-616233.03488445841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36929.582969396295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нар'!W173+'[6]УК ВР декабрь нар'!EX173</f>
        <v>14123.453477300103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нар'!X173+'[6]УК ВР декабрь нар'!EY173</f>
        <v>3350.3122721830164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нар'!Y173+'[6]УК ВР декабрь нар'!EZ173+'[6]УК ВР декабрь нар'!FB173+'[6]УК ВР декабрь нар'!AW173</f>
        <v>2334.4434999999999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нар'!AV173+'[6]УК ВР декабрь нар'!FQ173</f>
        <v>2211.0000000242867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нар'!AY173+'[6]УК ВР декабрь нар'!FR173</f>
        <v>14910.373719888888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SUM(F40:F44)+57390.02</f>
        <v>216519.09265225547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нар'!CQ173+'[6]УК ВР декабрь нар'!DX173</f>
        <v>69226.367783809881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нар'!CR173+'[6]УК ВР декабрь нар'!DY173</f>
        <v>16287.130114197054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нар'!DZ173+'[6]УК ВР декабрь нар'!CS173</f>
        <v>40287.019756834983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нар'!DE173+'[6]УК ВР декабрь нар'!ET173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нар'!DI173+'[6]УК ВР декабрь нар'!EU173</f>
        <v>33328.554997413557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216850.77249999999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нар'!GH173</f>
        <v>211180.06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нар'!GK173+'[6]УК ВР декабрь нар'!GL173+'[6]УК ВР декабрь нар'!GN173+'[6]УК ВР декабрь нар'!GO173+'[6]УК ВР декабрь нар'!GP173+'[6]УК ВР декабрь нар'!GQ173+'[6]УК ВР декабрь нар'!GR173+'[6]УК ВР декабрь нар'!GS173+'[6]УК ВР декабрь нар'!GT173+'[6]УК ВР декабрь нар'!GU173+'[6]УК ВР декабрь нар'!GV173</f>
        <v>5670.7124999999996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470299.44812165177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77883.89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18864.810000000001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59019.08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548183.33812165179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618695.74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555999.1</v>
      </c>
      <c r="G63" s="1"/>
      <c r="H63" s="28"/>
    </row>
    <row r="64" spans="1:15" ht="15.75" x14ac:dyDescent="0.25">
      <c r="A64" s="111" t="s">
        <v>88</v>
      </c>
      <c r="B64" s="111"/>
      <c r="C64" s="111"/>
      <c r="D64" s="111"/>
      <c r="E64" s="111"/>
      <c r="F64" s="26">
        <f>F30+F62-F61</f>
        <v>-545720.63300611021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-839146.60300611018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K14" sqref="K1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'Р-Крестьянская 57(2022)'!A2:G2</f>
        <v>перед собственниками дома по адресу: ул. Р-Крестьянская 57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41135.979999999996</v>
      </c>
      <c r="G10" s="56">
        <f>SUM(G11:G16)</f>
        <v>209835.25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12988.18</v>
      </c>
      <c r="G11" s="18">
        <v>101074.86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5076.3900000000003</v>
      </c>
      <c r="G13" s="18">
        <v>17373.32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10910.84</v>
      </c>
      <c r="G14" s="18">
        <v>31592.09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11917.26</v>
      </c>
      <c r="G15" s="18">
        <v>58949.98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243.31</v>
      </c>
      <c r="G16" s="18">
        <v>845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691773</v>
      </c>
      <c r="F17" s="18">
        <v>737501.53</v>
      </c>
      <c r="G17" s="18">
        <v>244989.75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163959.03</v>
      </c>
      <c r="F21" s="57">
        <f>SUM(F22:F25)</f>
        <v>183283.71</v>
      </c>
      <c r="G21" s="57">
        <f>SUM(G22:G25)</f>
        <v>19510.21</v>
      </c>
    </row>
    <row r="22" spans="1:10" ht="15.75" x14ac:dyDescent="0.25">
      <c r="A22" s="120" t="s">
        <v>92</v>
      </c>
      <c r="B22" s="121"/>
      <c r="C22" s="121"/>
      <c r="D22" s="122"/>
      <c r="E22" s="18">
        <v>38465.97</v>
      </c>
      <c r="F22" s="18">
        <v>35792.959999999999</v>
      </c>
      <c r="G22" s="18">
        <v>3271.62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119612.69</v>
      </c>
      <c r="F24" s="18">
        <v>141827.04999999999</v>
      </c>
      <c r="G24" s="18">
        <v>15682.74</v>
      </c>
    </row>
    <row r="25" spans="1:10" ht="15.75" x14ac:dyDescent="0.25">
      <c r="A25" s="120" t="s">
        <v>86</v>
      </c>
      <c r="B25" s="121"/>
      <c r="C25" s="121"/>
      <c r="D25" s="122"/>
      <c r="E25" s="18">
        <v>5880.37</v>
      </c>
      <c r="F25" s="18">
        <v>5663.7</v>
      </c>
      <c r="G25" s="18">
        <v>555.85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'Р-Крестьянская 57(2022)'!F64</f>
        <v>-545720.63300611021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223279.54663500603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нар'!W173+'[7]УК ВР декабрь нар'!FE173</f>
        <v>86378.045968270817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нар'!FF173+'[7]УК ВР декабрь нар'!X173</f>
        <v>21212.800349080127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нар'!Y173+'[7]УК ВР декабрь нар'!FH173+'[7]УК ВР декабрь нар'!AW173</f>
        <v>25929.930700000004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нар'!AV173+'[7]УК ВР декабрь нар'!FX173</f>
        <v>1.3781132927200323E-7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нар'!FY173+'[7]УК ВР декабрь нар'!AX173</f>
        <v>89758.76961751729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SUM(F40:F44)+54423.82</f>
        <v>243965.69811727692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5">
        <f>'[7]УК ВР март нар'!CQ173+'[7]УК ВР декабрь нар'!CT173+'[7]УК ВР декабрь нар'!ED173+'[7]УК ВР декабрь нар'!EE173</f>
        <v>148224.30229975728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нар'!CR173+'[7]УК ВР декабрь нар'!EF173</f>
        <v>4062.5790889649252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нар'!CS173+'[7]УК ВР декабрь нар'!EG173</f>
        <v>29220.923872578889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нар'!FA173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нар'!DI173+'[7]УК ВР декабрь нар'!FB173</f>
        <v>8034.0728559757918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246735.21400000001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нар'!GO173+'[7]УК ВР декабрь нар'!GP173</f>
        <v>242605.87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нар'!GR173+'[7]УК ВР декабрь нар'!GS173+'[7]УК ВР декабрь нар'!GT173+'[7]УК ВР декабрь нар'!GU173+'[7]УК ВР декабрь нар'!GV173+'[7]УК ВР декабрь нар'!GW173+'[7]УК ВР декабрь нар'!GX173+'[7]УК ВР декабрь нар'!GY173+'[7]УК ВР декабрь нар'!GZ173</f>
        <v>4129.3440000000001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713980.45875228301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78019.06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23272.79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54746.27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791999.51875228295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691773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737501.53</v>
      </c>
      <c r="G63" s="1"/>
      <c r="H63" s="28"/>
    </row>
    <row r="64" spans="1:15" ht="15.75" x14ac:dyDescent="0.25">
      <c r="A64" s="111" t="s">
        <v>88</v>
      </c>
      <c r="B64" s="111"/>
      <c r="C64" s="111"/>
      <c r="D64" s="111"/>
      <c r="E64" s="111"/>
      <c r="F64" s="26">
        <f>F30+F62-F61</f>
        <v>-645947.15175839316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-890936.90175839316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57</vt:lpstr>
      <vt:lpstr>Р-Крестьянская 57(2019)</vt:lpstr>
      <vt:lpstr>Р-Крестьянская 57(2020)</vt:lpstr>
      <vt:lpstr>Р-Крестьянская 57(2021)</vt:lpstr>
      <vt:lpstr>Р-Крестьянская 57(2022)</vt:lpstr>
      <vt:lpstr>Р-Крестьянская 57(2023)</vt:lpstr>
      <vt:lpstr>'Р-Крестьянская 57'!Область_печати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2024-05-20T12:01:25Z</cp:lastPrinted>
  <dcterms:created xsi:type="dcterms:W3CDTF">2013-05-24T09:13:10Z</dcterms:created>
  <dcterms:modified xsi:type="dcterms:W3CDTF">2024-05-20T12:01:27Z</dcterms:modified>
</cp:coreProperties>
</file>